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0" i="1" l="1"/>
  <c r="F20" i="1"/>
  <c r="E20" i="1"/>
</calcChain>
</file>

<file path=xl/sharedStrings.xml><?xml version="1.0" encoding="utf-8"?>
<sst xmlns="http://schemas.openxmlformats.org/spreadsheetml/2006/main" count="27" uniqueCount="25">
  <si>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</si>
  <si>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</si>
  <si>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</si>
  <si>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</si>
  <si>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</si>
  <si>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</si>
  <si>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</si>
  <si>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</si>
  <si>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</si>
  <si>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</si>
  <si>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</si>
  <si>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</si>
  <si>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</si>
  <si>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Новатор</t>
  </si>
  <si>
    <t xml:space="preserve"> 0,4 Новатор ТСН 1 ао</t>
  </si>
  <si>
    <t xml:space="preserve"> 10 Новатор Т 1 ап RS</t>
  </si>
  <si>
    <t xml:space="preserve"> 10 Новатор Т 2 ап RS</t>
  </si>
  <si>
    <t xml:space="preserve"> 10 Новатор-Валга ао RS</t>
  </si>
  <si>
    <t xml:space="preserve"> 10 Новатор-Лесопункт ао RS</t>
  </si>
  <si>
    <t xml:space="preserve"> 10 Новатор-Показатель ао RS</t>
  </si>
  <si>
    <t xml:space="preserve"> 10 Новатор-Поселок ао RS</t>
  </si>
  <si>
    <t xml:space="preserve"> 10 Новатор-ФМК 1 ао RS</t>
  </si>
  <si>
    <t xml:space="preserve"> 10 Новатор-ФМК 1 ап RS</t>
  </si>
  <si>
    <t xml:space="preserve"> 10 Новатор-ФМК 2 ао RS</t>
  </si>
  <si>
    <t xml:space="preserve"> 10 Новатор-ФМК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</si>
</sst>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45022.987249999998</v>
      </c>
      <c r="C9" s="32">
        <v>45023.188000000002</v>
      </c>
      <c r="D9" s="33">
        <v>20</v>
      </c>
      <c r="E9" s="34">
        <v>4.0149999999999997</v>
      </c>
      <c r="F9" s="35">
        <v>4.0149999999999997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7091.8643000000002</v>
      </c>
      <c r="C10" s="38">
        <v>7096.4624000000003</v>
      </c>
      <c r="D10" s="39">
        <v>6000</v>
      </c>
      <c r="E10" s="40">
        <v>27588.6</v>
      </c>
      <c r="F10" s="41">
        <v>27589.200000000001</v>
      </c>
      <c r="G10" s="41">
        <v>-0.6</v>
      </c>
      <c r="H10" s="42">
        <v>0</v>
      </c>
    </row>
    <row r="11" spans="1:10" x14ac:dyDescent="0.25">
      <c r="A11" s="37" t="s">
        <v>16</v>
      </c>
      <c r="B11" s="38">
        <v>7618.0770000000002</v>
      </c>
      <c r="C11" s="38">
        <v>7622.7885999999999</v>
      </c>
      <c r="D11" s="39">
        <v>6000</v>
      </c>
      <c r="E11" s="40">
        <v>28269.599999999999</v>
      </c>
      <c r="F11" s="41">
        <v>28270.2</v>
      </c>
      <c r="G11" s="41">
        <v>-0.6</v>
      </c>
      <c r="H11" s="42">
        <v>0</v>
      </c>
    </row>
    <row r="12" spans="1:10" x14ac:dyDescent="0.25">
      <c r="A12" s="37" t="s">
        <v>17</v>
      </c>
      <c r="B12" s="38">
        <v>4147.2480999999998</v>
      </c>
      <c r="C12" s="38">
        <v>4149.0133999999998</v>
      </c>
      <c r="D12" s="39">
        <v>2000</v>
      </c>
      <c r="E12" s="40">
        <v>3530.6</v>
      </c>
      <c r="F12" s="41">
        <v>3530.6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5378.9287000000004</v>
      </c>
      <c r="C13" s="38">
        <v>5382.3638000000001</v>
      </c>
      <c r="D13" s="39">
        <v>2000</v>
      </c>
      <c r="E13" s="40">
        <v>6870.2</v>
      </c>
      <c r="F13" s="41">
        <v>6870.4</v>
      </c>
      <c r="G13" s="41">
        <v>-0.2</v>
      </c>
      <c r="H13" s="42">
        <v>0</v>
      </c>
    </row>
    <row r="14" spans="1:10" x14ac:dyDescent="0.25">
      <c r="A14" s="37" t="s">
        <v>19</v>
      </c>
      <c r="B14" s="38">
        <v>1967.3679999999999</v>
      </c>
      <c r="C14" s="38">
        <v>1968.1637000000001</v>
      </c>
      <c r="D14" s="39">
        <v>2000</v>
      </c>
      <c r="E14" s="40">
        <v>1591.4</v>
      </c>
      <c r="F14" s="41">
        <v>1591.6</v>
      </c>
      <c r="G14" s="41">
        <v>-0.2</v>
      </c>
      <c r="H14" s="42">
        <v>-0.01</v>
      </c>
    </row>
    <row r="15" spans="1:10" x14ac:dyDescent="0.25">
      <c r="A15" s="37" t="s">
        <v>20</v>
      </c>
      <c r="B15" s="38">
        <v>5690.8454000000002</v>
      </c>
      <c r="C15" s="38">
        <v>5693.3735999999999</v>
      </c>
      <c r="D15" s="39">
        <v>2000</v>
      </c>
      <c r="E15" s="40">
        <v>5056.3999999999996</v>
      </c>
      <c r="F15" s="41">
        <v>5056.3999999999996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7022.6003000000001</v>
      </c>
      <c r="C16" s="38">
        <v>7026.9084999999995</v>
      </c>
      <c r="D16" s="39">
        <v>4000</v>
      </c>
      <c r="E16" s="40">
        <v>17232.8</v>
      </c>
      <c r="F16" s="41">
        <v>17232.8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35.039099999999998</v>
      </c>
      <c r="C17" s="38">
        <v>35.049599999999998</v>
      </c>
      <c r="D17" s="39">
        <v>4000</v>
      </c>
      <c r="E17" s="40">
        <v>42</v>
      </c>
      <c r="F17" s="41">
        <v>42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9748.1504999999997</v>
      </c>
      <c r="C18" s="38">
        <v>9753.56</v>
      </c>
      <c r="D18" s="39">
        <v>4000</v>
      </c>
      <c r="E18" s="40">
        <v>21638</v>
      </c>
      <c r="F18" s="41">
        <v>21638</v>
      </c>
      <c r="G18" s="41">
        <v>0</v>
      </c>
      <c r="H18" s="42">
        <v>0</v>
      </c>
    </row>
    <row r="19" spans="1:8" ht="16.5" thickBot="1" x14ac:dyDescent="0.3">
      <c r="A19" s="43" t="s">
        <v>24</v>
      </c>
      <c r="B19" s="44">
        <v>11.6698</v>
      </c>
      <c r="C19" s="44">
        <v>11.6698</v>
      </c>
      <c r="D19" s="45">
        <v>4000</v>
      </c>
      <c r="E19" s="46">
        <v>0</v>
      </c>
      <c r="F19" s="47">
        <v>0</v>
      </c>
      <c r="G19" s="47">
        <v>0</v>
      </c>
      <c r="H19" s="48"/>
    </row>
    <row r="20" spans="1:8" x14ac:dyDescent="0.25">
      <c r="E20" s="49">
        <f>SUM(E9:E19)</f>
        <v>111823.61499999999</v>
      </c>
      <c r="F20" s="50">
        <f>SUM(F9:F19)</f>
        <v>111825.215</v>
      </c>
      <c r="G20" s="50">
        <f>SUM(G9:G19)</f>
        <v>-1.5999999999999999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2018-06-25T07:07:58Z</dcterms:modified>
</cp:coreProperties>
</file>